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3 JICA SCHOOLS\01 Badakhshan\2024NR02-BDSHN-110300013-Rahmatullah Shaheed Secondary Mixed School\"/>
    </mc:Choice>
  </mc:AlternateContent>
  <xr:revisionPtr revIDLastSave="0" documentId="13_ncr:1_{2EB20F92-8ECF-484A-ABB9-66FC601806A5}" xr6:coauthVersionLast="47" xr6:coauthVersionMax="47" xr10:uidLastSave="{00000000-0000-0000-0000-000000000000}"/>
  <bookViews>
    <workbookView xWindow="39030" yWindow="555" windowWidth="26265" windowHeight="20025" xr2:uid="{00000000-000D-0000-FFFF-FFFF00000000}"/>
  </bookViews>
  <sheets>
    <sheet name="summary" sheetId="8" r:id="rId1"/>
    <sheet name="boundary wall"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 i="5" l="1"/>
  <c r="F14" i="5" l="1"/>
  <c r="C4" i="8" s="1"/>
  <c r="C5" i="8" s="1"/>
</calcChain>
</file>

<file path=xl/sharedStrings.xml><?xml version="1.0" encoding="utf-8"?>
<sst xmlns="http://schemas.openxmlformats.org/spreadsheetml/2006/main" count="37" uniqueCount="31">
  <si>
    <t>Remarks</t>
  </si>
  <si>
    <t>S.N</t>
  </si>
  <si>
    <t>M3</t>
  </si>
  <si>
    <t>Quantity</t>
  </si>
  <si>
    <t>No</t>
  </si>
  <si>
    <t>Description of Work</t>
  </si>
  <si>
    <t>Unit</t>
  </si>
  <si>
    <t>Sqm</t>
  </si>
  <si>
    <t>The cost for all items in this BOQ, in general, includes deploying of any machineries, manpower, carrying out of any relocations/ removal/ salvage/ disposal /reinstating tasks. The costs of check and testing's for all items and materials needs to be used should be included in the relevant unit cost of related items. However, particular issues to the costs of items mentioned under each section in this BOQ. Details of work method &amp; equipment/machinery for different types of work shall be brought to the attention of Engineer to get approval of Engineer before commencing the jobs. Read given all project document before pricing the job. Changes of market prices during project period for any item is to the responsibility of the Contractor without any extra payment. For all the finishing, electrical accessories, structural items &amp; materrials,mechnial accessories/equipment, plumbing related materials/items and other equipment's which are mentioned in this BoQ and going to be used ,samples, product data from manufactures/companies, certificates should be submitted to Client in charge Engineer and get their approvals from in charge engineer prior to start the activity or use the materials and accessories in the project. Contractor have to produce the manufacturer approval certificate of the production country for all the major construction materials and ISO certificate. The contractor must provide samples, mockups, catalogues for testing / inspection and approval by the site engineer, Contractor will bear the cost for samples, including any laboratory tests, both inside and outside the country, as required. The contractor must provide PPE for all laborers, personnel, engineers and possible visitors to the site.</t>
  </si>
  <si>
    <r>
      <t>M</t>
    </r>
    <r>
      <rPr>
        <vertAlign val="superscript"/>
        <sz val="10"/>
        <rFont val="Calibri"/>
        <family val="2"/>
        <scheme val="minor"/>
      </rPr>
      <t>3</t>
    </r>
  </si>
  <si>
    <t xml:space="preserve">unit cost (Afn) </t>
  </si>
  <si>
    <t>Total cost(Afn)</t>
  </si>
  <si>
    <t>Grand Total</t>
  </si>
  <si>
    <t>Site Leveling and Preparation:Prepare all materials, equipment, and manpower for Site preparation this include site leveling (excavation or backfilling) removing any trees, vegetation, debris, or other obstructions from the construction site as per specification and engineers’ directions with all required activities</t>
  </si>
  <si>
    <r>
      <rPr>
        <b/>
        <sz val="10"/>
        <rFont val="Calibri"/>
        <family val="2"/>
        <scheme val="minor"/>
      </rPr>
      <t>Fill and Back Fill around Foundation:</t>
    </r>
    <r>
      <rPr>
        <sz val="10"/>
        <rFont val="Calibri"/>
        <family val="2"/>
        <scheme val="minor"/>
      </rPr>
      <t xml:space="preserve">  Prepare all materials, equipment, and manpower for backfillinng with selected approved soil materials obtained from excavation, including95% compaction 
with test,all related activities to complete the job as per drawing and instruction of in charge engineer All tasks for this item to be under full approval in charge engineer</t>
    </r>
  </si>
  <si>
    <r>
      <rPr>
        <b/>
        <sz val="10"/>
        <rFont val="Calibri"/>
        <family val="2"/>
        <scheme val="minor"/>
      </rPr>
      <t>PCC above  stone masonry:</t>
    </r>
    <r>
      <rPr>
        <sz val="10"/>
        <rFont val="Calibri"/>
        <family val="2"/>
        <scheme val="minor"/>
      </rPr>
      <t xml:space="preserve">
Prepare all materials, equipment, and manpower for Casting (10 cm ) plain concrete (C15MPa) PCC above stone masonry. all needed works to complete the job.the price including Shuttering, execution, curing with all related activities,all related activities to complete the job as per drawing and instruction of in charge engineer All tasks for this item to be under full approval in charge engineer                                                                                                              
 </t>
    </r>
  </si>
  <si>
    <r>
      <rPr>
        <b/>
        <sz val="10"/>
        <rFont val="Calibri"/>
        <family val="2"/>
        <scheme val="minor"/>
      </rPr>
      <t xml:space="preserve">PCC Concrete Cupping: </t>
    </r>
    <r>
      <rPr>
        <sz val="10"/>
        <rFont val="Calibri"/>
        <family val="2"/>
        <scheme val="minor"/>
      </rPr>
      <t>Prepare all materials, equipment, and manpower for cast 15MpaPCC concrete above the brick finish wall with all related activities (Formwork ,concrete caste, curing).all related activities to complete the job as per drawing and instruction of in charge engineer All tasks for this item to be under full approval in charge engineer</t>
    </r>
  </si>
  <si>
    <r>
      <rPr>
        <b/>
        <sz val="10"/>
        <rFont val="Calibri"/>
        <family val="2"/>
        <scheme val="minor"/>
      </rPr>
      <t>Reinforced Concrete for door columns and foundation:</t>
    </r>
    <r>
      <rPr>
        <sz val="10"/>
        <rFont val="Calibri"/>
        <family val="2"/>
        <scheme val="minor"/>
      </rPr>
      <t xml:space="preserve"> Prepare all materials, equipment, and manpower for cast 20Mpa reinforced concrete for door columns and foundations wall with all related activities (Excavation of foundation for RCC Columns ,Form work, steel work, concrete caste, curing).all related activities to complete the job as per drawing and instruction of in charge engineer All tasks for this item to be under full approval in charge engineer</t>
    </r>
  </si>
  <si>
    <t>JOB</t>
  </si>
  <si>
    <r>
      <rPr>
        <b/>
        <sz val="10"/>
        <rFont val="Calibri"/>
        <family val="2"/>
        <scheme val="minor"/>
      </rPr>
      <t xml:space="preserve">Exterior Paint:  </t>
    </r>
    <r>
      <rPr>
        <sz val="10"/>
        <rFont val="Calibri"/>
        <family val="2"/>
        <scheme val="minor"/>
      </rPr>
      <t>Prepare all materials, equipment, and manpower for 100% acrylic Weather sheet paint on exterior surface of exterior walls. The job includes:                         - Surface preparation, grinding and cleaning.                                                                           -Application of 3 coats of 100% of acrylic weather sheet paint on exterior walls with one coat primer and two coats of paint.all related activities to complete the job as per drawing and instruction of in charge engineer All tasks for this item to be under full approval in charge engineer</t>
    </r>
  </si>
  <si>
    <t>Construction of Boundary Wall for Rahmatullah Shaheed Secondary School L= 318M  Badakhshan Province,Jurm District</t>
  </si>
  <si>
    <r>
      <t xml:space="preserve">Stone Masonry Foundation : 
</t>
    </r>
    <r>
      <rPr>
        <sz val="10"/>
        <rFont val="Calibri"/>
        <family val="2"/>
        <scheme val="minor"/>
      </rPr>
      <t xml:space="preserve"> Prepare all materials, equipment, and manpower for Build  Stone foundation W 80cm* H 80cm using approved Stone and cement mortar (1:5)  . All needed work to complete the job (materials, tools and manpower) to be included in the price.all related activities to complete the job as per drawing and instruction of in charge engineer All tasks for this item to be under full approval in charge engineer</t>
    </r>
  </si>
  <si>
    <r>
      <t xml:space="preserve"> Stone Masonry Super Structure with pointing : 
 </t>
    </r>
    <r>
      <rPr>
        <sz val="10"/>
        <rFont val="Calibri"/>
        <family val="2"/>
        <scheme val="minor"/>
      </rPr>
      <t>Prepare all materials, equipment, and manpower for Build  Stone masonry super structure wall with wall dimensions  W 70cm* H260cm  using approved Stone and cement mortar (1:5) including pointing with 1:4 cement mart or . All needed work to complete the job (materials, tools and manpower) to be included in the price.all related activities to complete the job as per drawing and instruction of in charge engineer All tasks for this item to be under full approval in charge engineer</t>
    </r>
  </si>
  <si>
    <r>
      <rPr>
        <b/>
        <sz val="10"/>
        <rFont val="Calibri"/>
        <family val="2"/>
        <scheme val="minor"/>
      </rPr>
      <t>Steel Main Swing Gate and small Gate :</t>
    </r>
    <r>
      <rPr>
        <sz val="10"/>
        <rFont val="Calibri"/>
        <family val="2"/>
        <scheme val="minor"/>
      </rPr>
      <t xml:space="preserve"> Prepare all materials, equipment, and manpower for Install a steel swing gate and one small steel gate, The job includes: 
- Installation of(3x2.5)m steel double swing door and (1.2*2.5)m one small gate including locks . 
-Painting of the gate ( one coat of anti rust paint and two coats of oil based metallic paint).all task should be included to complete the job for details follow the drawings.  all related activities to complete the job as per drawing and instruction of in charge engineer All tasks for this item to be under full approval in charge engineer </t>
    </r>
  </si>
  <si>
    <r>
      <t xml:space="preserve">Excavation works: 
</t>
    </r>
    <r>
      <rPr>
        <sz val="10"/>
        <rFont val="Calibri"/>
        <family val="2"/>
        <scheme val="minor"/>
      </rPr>
      <t>Prepare all materials, equipment, and manpower for Excavation to the required level of foundations  with dimensions80xcmx100cm foundation under stone masonry . The works include leveling, transporting, loading and unloading all surplus materials to an approved site ,all related activities to complete the job as per drawing and instruction of in charge engineer All tasks for this item to be under full approval in charge engineer</t>
    </r>
  </si>
  <si>
    <t>The cost for all items in this BOQ, in general, includes deploying any machinery, and manpower, and carrying out any relocations/ removal/ salvage/ disposal /reinstating tasks. The costs of checking and testing for all items and materials that need to be used should be included in the relevant unit cost of related items. However, particular issues with the costs of items are mentioned under each section in this BOQ. Details of work method &amp; and equipment/machinery for different types of work shall be brought to the attention of the Engineer to get approval of the Engineer before commencing the jobs. Read all project documents before pricing the job. Changes in market prices during the project period for any item are the responsibility of the Contractor without any extra payment. For all the finishing, electrical accessories, structural items &amp; and materials, mechanical accessories/equipment, plumbing-related materials/items, and other equipment that are mentioned in this BoQ and going to be used, samples, product data from manufacturers/companies, certificates should be submitted to Client in charge Engineer and get their approvals from in charge engineer before start the activity or use the materials and accessories in the project. The contractor has to produce the manufacturer approval certificate of the production country for all the major construction materials and the ISO certificate. The contractor must provide samples, mockups, and catalogs for testing/inspection and approval by the site engineer, The Contractor will bear the cost for samples, including any laboratory tests, both inside and outside the country, as required. The contractor must provide PPE for all laborers, personnel, engineers, and possible visitors to the site.</t>
  </si>
  <si>
    <t>Items (Bill)</t>
  </si>
  <si>
    <t>Cost (AFN)</t>
  </si>
  <si>
    <t xml:space="preserve">Grand total amount in AFN </t>
  </si>
  <si>
    <t>Renovation of ( Rahmatullah Shaheed Secondary School )</t>
  </si>
  <si>
    <t>Total of Priority 1 (Construction of Boundary Wall 318m)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</si>
</sst>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10"/>
      <name val="Arial"/>
      <family val="2"/>
    </font>
    <font>
      <sz val="10"/>
      <color rgb="FF000000"/>
      <name val="Calibri"/>
      <family val="2"/>
      <scheme val="minor"/>
    </font>
    <font>
      <sz val="10"/>
      <name val="Calibri"/>
      <family val="2"/>
      <scheme val="minor"/>
    </font>
    <font>
      <vertAlign val="superscript"/>
      <sz val="10"/>
      <name val="Calibri"/>
      <family val="2"/>
      <scheme val="minor"/>
    </font>
    <font>
      <b/>
      <sz val="10"/>
      <name val="Calibri"/>
      <family val="2"/>
      <scheme val="minor"/>
    </font>
    <font>
      <b/>
      <sz val="16"/>
      <name val="Cambria"/>
      <family val="2"/>
      <scheme val="major"/>
    </font>
    <font>
      <sz val="10"/>
      <name val="Cambria"/>
      <family val="2"/>
      <scheme val="major"/>
    </font>
    <font>
      <b/>
      <sz val="14"/>
      <color theme="1"/>
      <name val="Times New Roman"/>
      <family val="1"/>
    </font>
    <font>
      <sz val="12"/>
      <color rgb="FF000000"/>
      <name val="Times New Roman"/>
      <family val="1"/>
    </font>
  </fonts>
  <fills count="8">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47">
    <xf numFmtId="0" fontId="0" fillId="0" borderId="0" xfId="0" applyAlignment="1">
      <alignment horizontal="left" vertical="top"/>
    </xf>
    <xf numFmtId="0" fontId="2" fillId="0" borderId="1" xfId="0" applyFont="1" applyBorder="1" applyAlignment="1">
      <alignment horizontal="center" vertical="center"/>
    </xf>
    <xf numFmtId="0" fontId="2" fillId="0" borderId="0" xfId="0" applyFont="1" applyAlignment="1">
      <alignment horizontal="left" vertical="top"/>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 fillId="0" borderId="2" xfId="0" applyFont="1" applyBorder="1" applyAlignment="1">
      <alignment horizontal="center" vertical="center"/>
    </xf>
    <xf numFmtId="4" fontId="3" fillId="0" borderId="3" xfId="1" applyNumberFormat="1" applyFont="1" applyBorder="1" applyAlignment="1">
      <alignment horizontal="center" vertical="center"/>
    </xf>
    <xf numFmtId="4" fontId="3" fillId="0" borderId="1" xfId="1" applyNumberFormat="1" applyFont="1" applyBorder="1" applyAlignment="1">
      <alignment horizontal="center" vertical="center"/>
    </xf>
    <xf numFmtId="0" fontId="3" fillId="0" borderId="1" xfId="0" applyFont="1" applyBorder="1" applyAlignment="1">
      <alignment horizontal="left" vertical="center" wrapText="1" shrinkToFit="1"/>
    </xf>
    <xf numFmtId="0" fontId="3" fillId="3" borderId="1" xfId="0" applyFont="1" applyFill="1" applyBorder="1" applyAlignment="1">
      <alignment horizontal="left" vertical="center" wrapText="1" shrinkToFit="1"/>
    </xf>
    <xf numFmtId="0" fontId="3" fillId="6" borderId="6" xfId="1" applyFont="1" applyFill="1" applyBorder="1" applyAlignment="1">
      <alignment horizontal="center" vertical="center" wrapText="1"/>
    </xf>
    <xf numFmtId="0" fontId="3" fillId="6" borderId="7" xfId="1" applyFont="1" applyFill="1" applyBorder="1" applyAlignment="1">
      <alignment horizontal="center" vertical="center"/>
    </xf>
    <xf numFmtId="0" fontId="3" fillId="6" borderId="7" xfId="1" applyFont="1" applyFill="1" applyBorder="1" applyAlignment="1">
      <alignment horizontal="center" vertical="center" wrapText="1"/>
    </xf>
    <xf numFmtId="0" fontId="3" fillId="0" borderId="1" xfId="1" applyFont="1" applyBorder="1" applyAlignment="1">
      <alignment horizontal="left" vertical="top" wrapText="1"/>
    </xf>
    <xf numFmtId="1" fontId="3" fillId="3" borderId="1" xfId="0" applyNumberFormat="1" applyFont="1" applyFill="1" applyBorder="1" applyAlignment="1">
      <alignment horizontal="left" vertical="center" wrapText="1" shrinkToFit="1"/>
    </xf>
    <xf numFmtId="0" fontId="3" fillId="5" borderId="1" xfId="1" applyFont="1" applyFill="1" applyBorder="1" applyAlignment="1">
      <alignment vertical="center"/>
    </xf>
    <xf numFmtId="0" fontId="3" fillId="5" borderId="5" xfId="1" applyFont="1" applyFill="1" applyBorder="1" applyAlignment="1">
      <alignment vertical="center"/>
    </xf>
    <xf numFmtId="4" fontId="3" fillId="5" borderId="1" xfId="1" applyNumberFormat="1" applyFont="1" applyFill="1" applyBorder="1" applyAlignment="1">
      <alignment horizontal="center" vertical="center"/>
    </xf>
    <xf numFmtId="0" fontId="5" fillId="5" borderId="1" xfId="1" applyFont="1" applyFill="1" applyBorder="1" applyAlignment="1">
      <alignment vertical="center"/>
    </xf>
    <xf numFmtId="0" fontId="5" fillId="5" borderId="1" xfId="1" applyFont="1" applyFill="1" applyBorder="1" applyAlignment="1">
      <alignment horizontal="center" vertical="center"/>
    </xf>
    <xf numFmtId="0" fontId="2" fillId="0" borderId="1" xfId="0" applyFont="1" applyBorder="1" applyAlignment="1">
      <alignment horizontal="center" vertical="center"/>
    </xf>
    <xf numFmtId="0" fontId="3" fillId="0" borderId="8" xfId="1" applyFont="1" applyFill="1" applyBorder="1" applyAlignment="1">
      <alignment horizontal="center" vertical="center" wrapText="1"/>
    </xf>
    <xf numFmtId="0" fontId="3" fillId="0" borderId="4" xfId="1" applyFont="1" applyFill="1" applyBorder="1" applyAlignment="1">
      <alignment horizontal="center" vertical="center"/>
    </xf>
    <xf numFmtId="0" fontId="3" fillId="0" borderId="9" xfId="1" applyFont="1" applyFill="1" applyBorder="1" applyAlignment="1">
      <alignment horizontal="center" vertical="center"/>
    </xf>
    <xf numFmtId="0" fontId="3" fillId="0" borderId="4" xfId="1" applyFont="1" applyFill="1" applyBorder="1" applyAlignment="1">
      <alignment horizontal="left" vertical="top" wrapText="1"/>
    </xf>
    <xf numFmtId="0" fontId="5" fillId="0" borderId="1" xfId="1" applyFont="1" applyBorder="1" applyAlignment="1">
      <alignment horizontal="left" vertical="top" wrapText="1"/>
    </xf>
    <xf numFmtId="0" fontId="3" fillId="6" borderId="10" xfId="1" applyFont="1" applyFill="1" applyBorder="1" applyAlignment="1">
      <alignment horizontal="center" vertical="center"/>
    </xf>
    <xf numFmtId="0" fontId="3" fillId="0" borderId="1" xfId="1" applyFont="1" applyFill="1" applyBorder="1" applyAlignment="1">
      <alignment horizontal="center" vertical="center"/>
    </xf>
    <xf numFmtId="0" fontId="8" fillId="2" borderId="17"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xf>
    <xf numFmtId="0" fontId="8" fillId="7" borderId="19" xfId="0" applyFont="1" applyFill="1" applyBorder="1" applyAlignment="1">
      <alignment vertical="center"/>
    </xf>
    <xf numFmtId="0" fontId="8" fillId="7" borderId="20" xfId="0" applyFont="1" applyFill="1" applyBorder="1" applyAlignment="1">
      <alignment horizontal="center" vertical="center" wrapText="1"/>
    </xf>
    <xf numFmtId="4" fontId="8" fillId="7" borderId="21" xfId="0" applyNumberFormat="1" applyFont="1" applyFill="1" applyBorder="1" applyAlignment="1">
      <alignment horizontal="center" vertical="center"/>
    </xf>
    <xf numFmtId="1" fontId="5" fillId="4" borderId="11" xfId="1" applyNumberFormat="1" applyFont="1" applyFill="1" applyBorder="1" applyAlignment="1">
      <alignment horizontal="left" vertical="center" wrapText="1"/>
    </xf>
    <xf numFmtId="1" fontId="5" fillId="4" borderId="12" xfId="1" applyNumberFormat="1" applyFont="1" applyFill="1" applyBorder="1" applyAlignment="1">
      <alignment horizontal="left" vertical="center" wrapText="1"/>
    </xf>
    <xf numFmtId="1" fontId="5" fillId="4" borderId="13" xfId="1" applyNumberFormat="1"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7" fillId="0" borderId="17" xfId="0" applyFont="1" applyBorder="1" applyAlignment="1">
      <alignment horizontal="left" vertical="top" wrapText="1"/>
    </xf>
    <xf numFmtId="0" fontId="7" fillId="0" borderId="1" xfId="0" applyFont="1" applyBorder="1" applyAlignment="1">
      <alignment horizontal="left" vertical="top" wrapText="1"/>
    </xf>
    <xf numFmtId="0" fontId="7" fillId="0" borderId="18" xfId="0" applyFont="1" applyBorder="1" applyAlignment="1">
      <alignment horizontal="left" vertical="top" wrapText="1"/>
    </xf>
    <xf numFmtId="0" fontId="9" fillId="0" borderId="17" xfId="0" applyFont="1" applyBorder="1" applyAlignment="1">
      <alignment horizontal="center" vertical="center"/>
    </xf>
    <xf numFmtId="0" fontId="9" fillId="0" borderId="1" xfId="0" applyFont="1" applyBorder="1" applyAlignment="1">
      <alignment horizontal="left" vertical="center" wrapText="1"/>
    </xf>
    <xf numFmtId="4" fontId="9" fillId="0" borderId="18" xfId="0" applyNumberFormat="1" applyFont="1" applyBorder="1" applyAlignment="1">
      <alignment horizontal="center"/>
    </xf>
    <xf numFmtId="0" fontId="2" fillId="0" borderId="1" xfId="0" applyFont="1" applyFill="1" applyBorder="1" applyAlignment="1">
      <alignment horizontal="left" wrapText="1"/>
    </xf>
  </cellXfs>
  <cellStyles count="5">
    <cellStyle name="Normal" xfId="0" builtinId="0"/>
    <cellStyle name="Normal 2 2 2" xfId="2" xr:uid="{00000000-0005-0000-0000-000001000000}"/>
    <cellStyle name="Normal 3" xfId="3" xr:uid="{00000000-0005-0000-0000-000002000000}"/>
    <cellStyle name="Normal 3 2" xfId="4" xr:uid="{00000000-0005-0000-0000-000003000000}"/>
    <cellStyle name="Normal_Sheet1 2" xfId="1" xr:uid="{00000000-0005-0000-0000-000004000000}"/>
  </cellStyles>
  <dxfs count="0"/>
  <tableStyles count="0" defaultTableStyle="TableStyleMedium9" defaultPivotStyle="PivotStyleLight16"/>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0CCD0-077E-44D4-9F43-318BC255438A}">
  <dimension ref="A1:C5"/>
  <sheetViews>
    <sheetView tabSelected="1" workbookViewId="0">
      <selection activeCell="B13" sqref="B13"/>
    </sheetView>
  </sheetViews>
  <sheetFormatPr defaultRowHeight="13" x14ac:dyDescent="0.3"/>
  <cols>
    <col min="1" max="1" width="6.296875" customWidth="1"/>
    <col min="2" max="2" width="99.59765625" customWidth="1"/>
    <col min="3" max="3" width="34.59765625" customWidth="1"/>
  </cols>
  <sheetData>
    <row r="1" spans="1:3" ht="20" x14ac:dyDescent="0.3">
      <c r="A1" s="37" t="s">
        <v>29</v>
      </c>
      <c r="B1" s="38"/>
      <c r="C1" s="39"/>
    </row>
    <row r="2" spans="1:3" ht="149.4" customHeight="1" x14ac:dyDescent="0.3">
      <c r="A2" s="40" t="s">
        <v>25</v>
      </c>
      <c r="B2" s="41"/>
      <c r="C2" s="42"/>
    </row>
    <row r="3" spans="1:3" ht="17.5" x14ac:dyDescent="0.3">
      <c r="A3" s="28" t="s">
        <v>1</v>
      </c>
      <c r="B3" s="29" t="s">
        <v>26</v>
      </c>
      <c r="C3" s="30" t="s">
        <v>27</v>
      </c>
    </row>
    <row r="4" spans="1:3" ht="27.5" customHeight="1" x14ac:dyDescent="0.35">
      <c r="A4" s="43">
        <v>1</v>
      </c>
      <c r="B4" s="44" t="s">
        <v>30</v>
      </c>
      <c r="C4" s="45">
        <f>'boundary wall'!F14</f>
        <v>0</v>
      </c>
    </row>
    <row r="5" spans="1:3" ht="24" customHeight="1" thickBot="1" x14ac:dyDescent="0.35">
      <c r="A5" s="31"/>
      <c r="B5" s="32" t="s">
        <v>28</v>
      </c>
      <c r="C5" s="33">
        <f>SUM(C4:C4)</f>
        <v>0</v>
      </c>
    </row>
  </sheetData>
  <mergeCells count="2">
    <mergeCell ref="A1:C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4"/>
  <sheetViews>
    <sheetView topLeftCell="A8" workbookViewId="0">
      <selection activeCell="E4" sqref="E4:F13"/>
    </sheetView>
  </sheetViews>
  <sheetFormatPr defaultColWidth="8.8984375" defaultRowHeight="13" x14ac:dyDescent="0.3"/>
  <cols>
    <col min="1" max="1" width="8.8984375" style="2"/>
    <col min="2" max="2" width="67.8984375" style="2" customWidth="1"/>
    <col min="3" max="3" width="11.3984375" style="2" customWidth="1"/>
    <col min="4" max="4" width="12.69921875" style="2" customWidth="1"/>
    <col min="5" max="5" width="10.69921875" style="2" customWidth="1"/>
    <col min="6" max="6" width="17.8984375" style="2" customWidth="1"/>
    <col min="7" max="7" width="16" style="2" customWidth="1"/>
    <col min="8" max="16384" width="8.8984375" style="2"/>
  </cols>
  <sheetData>
    <row r="1" spans="1:15" ht="141" customHeight="1" x14ac:dyDescent="0.3">
      <c r="A1" s="46" t="s">
        <v>8</v>
      </c>
      <c r="B1" s="46"/>
      <c r="C1" s="46"/>
      <c r="D1" s="46"/>
      <c r="E1" s="46"/>
      <c r="F1" s="46"/>
      <c r="G1" s="46"/>
    </row>
    <row r="2" spans="1:15" ht="30.65" customHeight="1" thickBot="1" x14ac:dyDescent="0.35">
      <c r="A2" s="34" t="s">
        <v>20</v>
      </c>
      <c r="B2" s="35"/>
      <c r="C2" s="35"/>
      <c r="D2" s="35"/>
      <c r="E2" s="35"/>
      <c r="F2" s="35"/>
      <c r="G2" s="36"/>
    </row>
    <row r="3" spans="1:15" ht="26.5" thickBot="1" x14ac:dyDescent="0.35">
      <c r="A3" s="10" t="s">
        <v>4</v>
      </c>
      <c r="B3" s="11" t="s">
        <v>5</v>
      </c>
      <c r="C3" s="11" t="s">
        <v>6</v>
      </c>
      <c r="D3" s="11" t="s">
        <v>3</v>
      </c>
      <c r="E3" s="12" t="s">
        <v>10</v>
      </c>
      <c r="F3" s="12" t="s">
        <v>11</v>
      </c>
      <c r="G3" s="26" t="s">
        <v>0</v>
      </c>
    </row>
    <row r="4" spans="1:15" ht="65" x14ac:dyDescent="0.3">
      <c r="A4" s="21">
        <v>1</v>
      </c>
      <c r="B4" s="24" t="s">
        <v>13</v>
      </c>
      <c r="C4" s="23" t="s">
        <v>18</v>
      </c>
      <c r="D4" s="22">
        <v>1</v>
      </c>
      <c r="E4" s="21"/>
      <c r="F4" s="3"/>
      <c r="G4" s="27"/>
    </row>
    <row r="5" spans="1:15" ht="83.4" customHeight="1" x14ac:dyDescent="0.3">
      <c r="A5" s="3">
        <v>2</v>
      </c>
      <c r="B5" s="25" t="s">
        <v>24</v>
      </c>
      <c r="C5" s="5" t="s">
        <v>9</v>
      </c>
      <c r="D5" s="1">
        <v>250.4</v>
      </c>
      <c r="E5" s="6"/>
      <c r="F5" s="3"/>
      <c r="G5" s="7"/>
    </row>
    <row r="6" spans="1:15" ht="91" x14ac:dyDescent="0.3">
      <c r="A6" s="21">
        <v>3</v>
      </c>
      <c r="B6" s="25" t="s">
        <v>21</v>
      </c>
      <c r="C6" s="5" t="s">
        <v>9</v>
      </c>
      <c r="D6" s="1">
        <v>200.32000000000005</v>
      </c>
      <c r="E6" s="6"/>
      <c r="F6" s="3"/>
      <c r="G6" s="7"/>
    </row>
    <row r="7" spans="1:15" ht="104" x14ac:dyDescent="0.3">
      <c r="A7" s="3">
        <v>4</v>
      </c>
      <c r="B7" s="25" t="s">
        <v>22</v>
      </c>
      <c r="C7" s="5" t="s">
        <v>9</v>
      </c>
      <c r="D7" s="1">
        <v>569.66</v>
      </c>
      <c r="E7" s="6"/>
      <c r="F7" s="3"/>
      <c r="G7" s="7"/>
    </row>
    <row r="8" spans="1:15" ht="78" x14ac:dyDescent="0.3">
      <c r="A8" s="21">
        <v>5</v>
      </c>
      <c r="B8" s="13" t="s">
        <v>14</v>
      </c>
      <c r="C8" s="5" t="s">
        <v>2</v>
      </c>
      <c r="D8" s="20">
        <v>50.080000000000013</v>
      </c>
      <c r="E8" s="6"/>
      <c r="F8" s="3"/>
      <c r="G8" s="7"/>
    </row>
    <row r="9" spans="1:15" ht="88.75" customHeight="1" x14ac:dyDescent="0.3">
      <c r="A9" s="3">
        <v>6</v>
      </c>
      <c r="B9" s="13" t="s">
        <v>15</v>
      </c>
      <c r="C9" s="5" t="s">
        <v>9</v>
      </c>
      <c r="D9" s="1">
        <v>31.3</v>
      </c>
      <c r="E9" s="6"/>
      <c r="F9" s="3"/>
      <c r="G9" s="7"/>
    </row>
    <row r="10" spans="1:15" ht="65" x14ac:dyDescent="0.3">
      <c r="A10" s="21">
        <v>7</v>
      </c>
      <c r="B10" s="4" t="s">
        <v>16</v>
      </c>
      <c r="C10" s="5" t="s">
        <v>9</v>
      </c>
      <c r="D10" s="1">
        <v>31.3</v>
      </c>
      <c r="E10" s="6"/>
      <c r="F10" s="3"/>
      <c r="G10" s="7"/>
    </row>
    <row r="11" spans="1:15" ht="91" x14ac:dyDescent="0.3">
      <c r="A11" s="3">
        <v>8</v>
      </c>
      <c r="B11" s="8" t="s">
        <v>17</v>
      </c>
      <c r="C11" s="5" t="s">
        <v>9</v>
      </c>
      <c r="D11" s="1">
        <v>2.8250000000000002</v>
      </c>
      <c r="E11" s="6"/>
      <c r="F11" s="3"/>
      <c r="G11" s="7"/>
      <c r="O11" s="2">
        <f>N11*M11</f>
        <v>0</v>
      </c>
    </row>
    <row r="12" spans="1:15" ht="130" x14ac:dyDescent="0.3">
      <c r="A12" s="21">
        <v>9</v>
      </c>
      <c r="B12" s="9" t="s">
        <v>23</v>
      </c>
      <c r="C12" s="5" t="s">
        <v>7</v>
      </c>
      <c r="D12" s="1">
        <v>10.5</v>
      </c>
      <c r="E12" s="6"/>
      <c r="F12" s="3"/>
      <c r="G12" s="7"/>
    </row>
    <row r="13" spans="1:15" ht="91" x14ac:dyDescent="0.3">
      <c r="A13" s="3">
        <v>10</v>
      </c>
      <c r="B13" s="14" t="s">
        <v>19</v>
      </c>
      <c r="C13" s="5" t="s">
        <v>7</v>
      </c>
      <c r="D13" s="1">
        <v>1690.2</v>
      </c>
      <c r="E13" s="6"/>
      <c r="F13" s="3"/>
      <c r="G13" s="7"/>
    </row>
    <row r="14" spans="1:15" ht="24.65" customHeight="1" x14ac:dyDescent="0.3">
      <c r="A14" s="15"/>
      <c r="B14" s="18" t="s">
        <v>12</v>
      </c>
      <c r="C14" s="15"/>
      <c r="D14" s="16"/>
      <c r="E14" s="15"/>
      <c r="F14" s="19">
        <f>SUM(F4:F13)</f>
        <v>0</v>
      </c>
      <c r="G14" s="17"/>
    </row>
  </sheetData>
  <mergeCells count="2">
    <mergeCell ref="A2:G2"/>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109</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D988D320-2749-4568-B66D-BF3A83938906}"/>
</file>

<file path=customXml/itemProps2.xml><?xml version="1.0" encoding="utf-8"?>
<ds:datastoreItem xmlns:ds="http://schemas.openxmlformats.org/officeDocument/2006/customXml" ds:itemID="{BDB2E49C-A946-40D5-B962-7C4C693112EA}"/>
</file>

<file path=customXml/itemProps3.xml><?xml version="1.0" encoding="utf-8"?>
<ds:datastoreItem xmlns:ds="http://schemas.openxmlformats.org/officeDocument/2006/customXml" ds:itemID="{D7BD4709-F7D6-4357-B88D-40A47788EAF4}"/>
</file>

<file path=customXml/itemProps4.xml><?xml version="1.0" encoding="utf-8"?>
<ds:datastoreItem xmlns:ds="http://schemas.openxmlformats.org/officeDocument/2006/customXml" ds:itemID="{07F155E3-E30E-48EF-A2AE-F4088267FDC1}"/>
</file>

<file path=customXml/itemProps5.xml><?xml version="1.0" encoding="utf-8"?>
<ds:datastoreItem xmlns:ds="http://schemas.openxmlformats.org/officeDocument/2006/customXml" ds:itemID="{6A181475-7F54-4193-8EBC-00585A485174}"/>
</file>

<file path=customXml/itemProps6.xml><?xml version="1.0" encoding="utf-8"?>
<ds:datastoreItem xmlns:ds="http://schemas.openxmlformats.org/officeDocument/2006/customXml" ds:itemID="{49268B33-F0AF-4781-8A9C-DC0D42AFCC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boundary wall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Paint Submittal_SECC_220130</dc:title>
  <dc:creator>MOHIB</dc:creator>
  <cp:lastModifiedBy>Thinley Penjore</cp:lastModifiedBy>
  <cp:lastPrinted>2022-12-26T12:02:06Z</cp:lastPrinted>
  <dcterms:created xsi:type="dcterms:W3CDTF">2022-01-31T06:03:11Z</dcterms:created>
  <dcterms:modified xsi:type="dcterms:W3CDTF">2024-08-24T12:29:17Z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ies>
</file>